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BH16" i="1"/>
  <c r="BH15"/>
  <c r="BH14"/>
  <c r="BH13"/>
  <c r="BH12"/>
  <c r="BH11"/>
  <c r="BH10"/>
  <c r="BH9"/>
  <c r="J16"/>
  <c r="K16" s="1"/>
  <c r="J15"/>
  <c r="K15" s="1"/>
  <c r="J14"/>
  <c r="K14" s="1"/>
  <c r="J13"/>
  <c r="K13" s="1"/>
  <c r="J12"/>
  <c r="K12" s="1"/>
  <c r="J11"/>
  <c r="K11" s="1"/>
  <c r="J10"/>
  <c r="K10" s="1"/>
  <c r="J9"/>
  <c r="K9" s="1"/>
  <c r="J8"/>
  <c r="K8" s="1"/>
  <c r="L8" l="1"/>
  <c r="L10"/>
  <c r="M10" s="1"/>
  <c r="N10" s="1"/>
  <c r="O10" s="1"/>
  <c r="L12"/>
  <c r="M12" s="1"/>
  <c r="N12" s="1"/>
  <c r="O12" s="1"/>
  <c r="L14"/>
  <c r="M14" s="1"/>
  <c r="N14" s="1"/>
  <c r="O14" s="1"/>
  <c r="L16"/>
  <c r="M16" s="1"/>
  <c r="N16" s="1"/>
  <c r="O16" s="1"/>
  <c r="L9"/>
  <c r="M9" s="1"/>
  <c r="N9" s="1"/>
  <c r="O9" s="1"/>
  <c r="L11"/>
  <c r="M11" s="1"/>
  <c r="N11" s="1"/>
  <c r="O11" s="1"/>
  <c r="L13"/>
  <c r="M13" s="1"/>
  <c r="N13" s="1"/>
  <c r="O13" s="1"/>
  <c r="L15"/>
  <c r="M15" s="1"/>
  <c r="N15" s="1"/>
  <c r="O15" s="1"/>
  <c r="M8" l="1"/>
  <c r="N8" s="1"/>
  <c r="O8" s="1"/>
  <c r="P13"/>
  <c r="Q13" s="1"/>
  <c r="R13" s="1"/>
  <c r="S13" s="1"/>
  <c r="P9"/>
  <c r="Q9" s="1"/>
  <c r="R9" s="1"/>
  <c r="S9" s="1"/>
  <c r="P14"/>
  <c r="Q14" s="1"/>
  <c r="R14" s="1"/>
  <c r="S14" s="1"/>
  <c r="P10"/>
  <c r="Q10" s="1"/>
  <c r="R10" s="1"/>
  <c r="S10" s="1"/>
  <c r="P15"/>
  <c r="Q15" s="1"/>
  <c r="R15" s="1"/>
  <c r="S15" s="1"/>
  <c r="P11"/>
  <c r="Q11" s="1"/>
  <c r="R11" s="1"/>
  <c r="S11" s="1"/>
  <c r="P16"/>
  <c r="Q16" s="1"/>
  <c r="R16" s="1"/>
  <c r="S16" s="1"/>
  <c r="P12"/>
  <c r="Q12" s="1"/>
  <c r="R12" s="1"/>
  <c r="S12" s="1"/>
  <c r="T15"/>
  <c r="V15" s="1"/>
  <c r="T11"/>
  <c r="V11" s="1"/>
  <c r="T9"/>
  <c r="V9" s="1"/>
  <c r="T16"/>
  <c r="V16" s="1"/>
  <c r="T12"/>
  <c r="V12" s="1"/>
  <c r="T10"/>
  <c r="T14" l="1"/>
  <c r="V14" s="1"/>
  <c r="T13"/>
  <c r="V13" s="1"/>
  <c r="P8"/>
  <c r="T8" s="1"/>
  <c r="V8" s="1"/>
  <c r="Q8" l="1"/>
  <c r="R8" s="1"/>
  <c r="S8" s="1"/>
  <c r="BH8"/>
</calcChain>
</file>

<file path=xl/comments1.xml><?xml version="1.0" encoding="utf-8"?>
<comments xmlns="http://schemas.openxmlformats.org/spreadsheetml/2006/main">
  <authors>
    <author>صفوان عبدالرب القباطي</author>
  </authors>
  <commentList>
    <comment ref="U8" authorId="0">
      <text>
        <r>
          <rPr>
            <b/>
            <sz val="8"/>
            <color indexed="81"/>
            <rFont val="Tahoma"/>
            <family val="2"/>
          </rPr>
          <t>يدرج المبلغ عندما يكون أقل من القسط الشهري الثابت</t>
        </r>
      </text>
    </comment>
    <comment ref="W8" authorId="0">
      <text>
        <r>
          <rPr>
            <b/>
            <sz val="8"/>
            <color indexed="81"/>
            <rFont val="Tahoma"/>
            <family val="2"/>
          </rPr>
          <t>يدرج المبلغ عندما يكون أقل من القسط الشهري الثابت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<sst xmlns="http://schemas.openxmlformats.org/spreadsheetml/2006/main" count="74" uniqueCount="46">
  <si>
    <t>نوع المصاريف</t>
  </si>
  <si>
    <t>تفاصيل المصاريف المدفوعة مقدماَ</t>
  </si>
  <si>
    <t>المبلغ</t>
  </si>
  <si>
    <t>تاريخ الصرف</t>
  </si>
  <si>
    <t>الفترة المغطاه بالمبلغ</t>
  </si>
  <si>
    <t>حساب الفترة</t>
  </si>
  <si>
    <t>من</t>
  </si>
  <si>
    <t>حتى</t>
  </si>
  <si>
    <t>يوم</t>
  </si>
  <si>
    <t>شهر</t>
  </si>
  <si>
    <t>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</si>
  <si>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</si>
  <si>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</si>
  <si>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</si>
  <si>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</si>
  <si>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</si>
  <si>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</si>
  <si>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</si>
  <si>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</si>
  <si>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</si>
  <si>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</si>
  <si>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</si>
  <si>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</si>
  <si>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عام 2012</t>
  </si>
  <si>
    <t>عام 2011</t>
  </si>
  <si>
    <t>عام 2010</t>
  </si>
  <si>
    <t>ملاحظات</t>
  </si>
  <si>
    <t>القسط الشهري</t>
  </si>
  <si>
    <t>أول قسط</t>
  </si>
  <si>
    <t>حساب الأقساط</t>
  </si>
  <si>
    <t>إجمالي الأقساط المستنزلة</t>
  </si>
  <si>
    <t>الفارق</t>
  </si>
  <si>
    <t>سنوات</t>
  </si>
  <si>
    <t>سنة صحيحة</t>
  </si>
  <si>
    <t>كسر السنة</t>
  </si>
  <si>
    <t>ايام</t>
  </si>
  <si>
    <t>شهور</t>
  </si>
  <si>
    <t>شهر صحيح</t>
  </si>
  <si>
    <t>كسر الشهر</t>
  </si>
  <si>
    <t>ايام صحيحة</t>
  </si>
  <si>
    <t>آخر قسط</t>
  </si>
  <si>
    <t>بيان تحليلي بالمصاريف المدفوعة مقدمً وأقساط إستنزالها شهرياً</t>
  </si>
  <si>
    <t>صيانة آلات وأجهزة</t>
  </si>
  <si>
    <t>عقد صيانة آلات التصوير</t>
  </si>
  <si>
    <t>عقد صيانة تحويلة الهاتف</t>
  </si>
  <si>
    <t>عقد صيانة مكيفات الهواء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</si>
</sst>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MCS Taybah S_U normal."/>
      <charset val="178"/>
    </font>
    <font>
      <sz val="11"/>
      <color theme="1"/>
      <name val="MCS Taybah S_U normal."/>
      <charset val="178"/>
    </font>
    <font>
      <b/>
      <sz val="11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20"/>
      <color theme="3" tint="0.39997558519241921"/>
      <name val="Hacen Qata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readingOrder="2"/>
    </xf>
    <xf numFmtId="164" fontId="1" fillId="0" borderId="9" xfId="0" applyNumberFormat="1" applyFont="1" applyBorder="1" applyAlignment="1">
      <alignment horizontal="center" vertical="center" readingOrder="2"/>
    </xf>
    <xf numFmtId="164" fontId="1" fillId="0" borderId="10" xfId="0" applyNumberFormat="1" applyFont="1" applyBorder="1" applyAlignment="1">
      <alignment horizontal="center" vertical="center" readingOrder="2"/>
    </xf>
    <xf numFmtId="164" fontId="1" fillId="0" borderId="11" xfId="0" applyNumberFormat="1" applyFont="1" applyBorder="1" applyAlignment="1">
      <alignment horizontal="center" vertical="center" readingOrder="2"/>
    </xf>
    <xf numFmtId="164" fontId="1" fillId="0" borderId="12" xfId="0" applyNumberFormat="1" applyFont="1" applyBorder="1" applyAlignment="1">
      <alignment horizontal="center" vertical="center" readingOrder="2"/>
    </xf>
    <xf numFmtId="164" fontId="1" fillId="0" borderId="7" xfId="0" applyNumberFormat="1" applyFont="1" applyBorder="1" applyAlignment="1">
      <alignment horizontal="center" vertical="center" readingOrder="2"/>
    </xf>
    <xf numFmtId="164" fontId="1" fillId="0" borderId="8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24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0" fillId="0" borderId="0" xfId="0" applyAlignment="1">
      <alignment horizontal="center" readingOrder="2"/>
    </xf>
    <xf numFmtId="0" fontId="4" fillId="0" borderId="10" xfId="0" applyFont="1" applyBorder="1" applyAlignment="1">
      <alignment horizontal="center" readingOrder="2"/>
    </xf>
    <xf numFmtId="0" fontId="4" fillId="0" borderId="12" xfId="0" applyFont="1" applyBorder="1" applyAlignment="1">
      <alignment horizontal="center" readingOrder="2"/>
    </xf>
    <xf numFmtId="0" fontId="4" fillId="0" borderId="8" xfId="0" applyFont="1" applyBorder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0" xfId="0" applyFont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4" fillId="0" borderId="19" xfId="0" applyFont="1" applyBorder="1" applyAlignment="1">
      <alignment horizontal="center" readingOrder="2"/>
    </xf>
    <xf numFmtId="0" fontId="4" fillId="0" borderId="4" xfId="0" applyFont="1" applyBorder="1" applyAlignment="1">
      <alignment horizontal="center" readingOrder="2"/>
    </xf>
    <xf numFmtId="0" fontId="1" fillId="0" borderId="16" xfId="0" applyFont="1" applyBorder="1" applyAlignment="1">
      <alignment horizontal="center" readingOrder="2"/>
    </xf>
    <xf numFmtId="0" fontId="1" fillId="0" borderId="11" xfId="0" applyFont="1" applyBorder="1" applyAlignment="1">
      <alignment horizontal="center" readingOrder="2"/>
    </xf>
    <xf numFmtId="0" fontId="4" fillId="0" borderId="20" xfId="0" applyFont="1" applyBorder="1" applyAlignment="1">
      <alignment horizontal="center" readingOrder="2"/>
    </xf>
    <xf numFmtId="0" fontId="4" fillId="0" borderId="2" xfId="0" applyFont="1" applyBorder="1" applyAlignment="1">
      <alignment horizontal="center" readingOrder="2"/>
    </xf>
    <xf numFmtId="0" fontId="1" fillId="0" borderId="14" xfId="0" applyFont="1" applyBorder="1" applyAlignment="1">
      <alignment horizontal="center" readingOrder="2"/>
    </xf>
    <xf numFmtId="0" fontId="1" fillId="0" borderId="7" xfId="0" applyFont="1" applyBorder="1" applyAlignment="1">
      <alignment horizontal="center" readingOrder="2"/>
    </xf>
    <xf numFmtId="0" fontId="4" fillId="0" borderId="21" xfId="0" applyFont="1" applyBorder="1" applyAlignment="1">
      <alignment horizontal="center" readingOrder="2"/>
    </xf>
    <xf numFmtId="0" fontId="4" fillId="0" borderId="3" xfId="0" applyFont="1" applyBorder="1" applyAlignment="1">
      <alignment horizontal="center" readingOrder="2"/>
    </xf>
    <xf numFmtId="0" fontId="1" fillId="2" borderId="9" xfId="0" applyFont="1" applyFill="1" applyBorder="1" applyAlignment="1">
      <alignment horizontal="center" readingOrder="2"/>
    </xf>
    <xf numFmtId="0" fontId="1" fillId="2" borderId="15" xfId="0" applyFont="1" applyFill="1" applyBorder="1" applyAlignment="1">
      <alignment horizontal="center" readingOrder="2"/>
    </xf>
    <xf numFmtId="0" fontId="4" fillId="2" borderId="10" xfId="0" applyFont="1" applyFill="1" applyBorder="1" applyAlignment="1">
      <alignment horizontal="center" readingOrder="2"/>
    </xf>
    <xf numFmtId="0" fontId="1" fillId="2" borderId="16" xfId="0" applyFont="1" applyFill="1" applyBorder="1" applyAlignment="1">
      <alignment horizontal="center" readingOrder="2"/>
    </xf>
    <xf numFmtId="0" fontId="4" fillId="2" borderId="12" xfId="0" applyFont="1" applyFill="1" applyBorder="1" applyAlignment="1">
      <alignment horizontal="center" readingOrder="2"/>
    </xf>
    <xf numFmtId="0" fontId="1" fillId="2" borderId="11" xfId="0" applyFont="1" applyFill="1" applyBorder="1" applyAlignment="1">
      <alignment horizontal="center" readingOrder="2"/>
    </xf>
    <xf numFmtId="0" fontId="1" fillId="3" borderId="16" xfId="0" applyFont="1" applyFill="1" applyBorder="1" applyAlignment="1">
      <alignment horizontal="center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6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wrapText="1" readingOrder="2"/>
    </xf>
    <xf numFmtId="164" fontId="2" fillId="4" borderId="1" xfId="0" applyNumberFormat="1" applyFont="1" applyFill="1" applyBorder="1" applyAlignment="1">
      <alignment horizontal="center" vertical="center" readingOrder="2"/>
    </xf>
    <xf numFmtId="164" fontId="2" fillId="4" borderId="5" xfId="0" applyNumberFormat="1" applyFont="1" applyFill="1" applyBorder="1" applyAlignment="1">
      <alignment horizontal="center" vertical="center" readingOrder="2"/>
    </xf>
    <xf numFmtId="164" fontId="2" fillId="4" borderId="6" xfId="0" applyNumberFormat="1" applyFont="1" applyFill="1" applyBorder="1" applyAlignment="1">
      <alignment horizontal="center" vertical="center" readingOrder="2"/>
    </xf>
    <xf numFmtId="0" fontId="2" fillId="4" borderId="25" xfId="0" applyFont="1" applyFill="1" applyBorder="1" applyAlignment="1">
      <alignment horizontal="center" vertical="center" readingOrder="2"/>
    </xf>
    <xf numFmtId="0" fontId="2" fillId="4" borderId="27" xfId="0" applyFont="1" applyFill="1" applyBorder="1" applyAlignment="1">
      <alignment horizontal="center" vertical="center" readingOrder="2"/>
    </xf>
    <xf numFmtId="0" fontId="2" fillId="4" borderId="28" xfId="0" applyFont="1" applyFill="1" applyBorder="1" applyAlignment="1">
      <alignment horizontal="center" vertical="center" readingOrder="2"/>
    </xf>
    <xf numFmtId="0" fontId="2" fillId="4" borderId="31" xfId="0" applyFont="1" applyFill="1" applyBorder="1" applyAlignment="1">
      <alignment horizontal="center" vertical="center" readingOrder="2"/>
    </xf>
    <xf numFmtId="0" fontId="2" fillId="4" borderId="33" xfId="0" applyFont="1" applyFill="1" applyBorder="1" applyAlignment="1">
      <alignment horizontal="center" vertical="center" readingOrder="2"/>
    </xf>
    <xf numFmtId="0" fontId="2" fillId="4" borderId="32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 readingOrder="2"/>
    </xf>
    <xf numFmtId="0" fontId="2" fillId="4" borderId="13" xfId="0" applyFont="1" applyFill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readingOrder="2"/>
    </xf>
    <xf numFmtId="0" fontId="2" fillId="4" borderId="13" xfId="0" applyFont="1" applyFill="1" applyBorder="1" applyAlignment="1">
      <alignment horizontal="center" readingOrder="2"/>
    </xf>
    <xf numFmtId="0" fontId="2" fillId="4" borderId="6" xfId="0" applyFont="1" applyFill="1" applyBorder="1" applyAlignment="1">
      <alignment horizontal="center" readingOrder="2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readingOrder="2"/>
    </xf>
    <xf numFmtId="0" fontId="2" fillId="4" borderId="18" xfId="0" applyFont="1" applyFill="1" applyBorder="1" applyAlignment="1">
      <alignment horizontal="center" wrapText="1" readingOrder="2"/>
    </xf>
    <xf numFmtId="164" fontId="2" fillId="4" borderId="3" xfId="0" applyNumberFormat="1" applyFont="1" applyFill="1" applyBorder="1" applyAlignment="1">
      <alignment horizontal="center" vertical="center" readingOrder="2"/>
    </xf>
    <xf numFmtId="164" fontId="2" fillId="4" borderId="7" xfId="0" applyNumberFormat="1" applyFont="1" applyFill="1" applyBorder="1" applyAlignment="1">
      <alignment horizontal="center" vertical="center" readingOrder="2"/>
    </xf>
    <xf numFmtId="164" fontId="2" fillId="4" borderId="8" xfId="0" applyNumberFormat="1" applyFont="1" applyFill="1" applyBorder="1" applyAlignment="1">
      <alignment horizontal="center" vertical="center" readingOrder="2"/>
    </xf>
    <xf numFmtId="0" fontId="2" fillId="4" borderId="7" xfId="0" applyFont="1" applyFill="1" applyBorder="1" applyAlignment="1">
      <alignment horizontal="center" vertical="center" readingOrder="2"/>
    </xf>
    <xf numFmtId="0" fontId="2" fillId="4" borderId="8" xfId="0" applyFont="1" applyFill="1" applyBorder="1" applyAlignment="1">
      <alignment horizontal="center" vertical="center" readingOrder="2"/>
    </xf>
    <xf numFmtId="0" fontId="2" fillId="4" borderId="26" xfId="0" applyFont="1" applyFill="1" applyBorder="1" applyAlignment="1">
      <alignment horizontal="center" vertical="center" readingOrder="2"/>
    </xf>
    <xf numFmtId="0" fontId="2" fillId="4" borderId="29" xfId="0" applyFont="1" applyFill="1" applyBorder="1" applyAlignment="1">
      <alignment horizontal="center" vertical="center" readingOrder="2"/>
    </xf>
    <xf numFmtId="0" fontId="2" fillId="4" borderId="30" xfId="0" applyFont="1" applyFill="1" applyBorder="1" applyAlignment="1">
      <alignment horizontal="center" vertical="center" readingOrder="2"/>
    </xf>
    <xf numFmtId="0" fontId="3" fillId="4" borderId="8" xfId="0" applyFont="1" applyFill="1" applyBorder="1" applyAlignment="1">
      <alignment horizontal="center" vertical="center" readingOrder="2"/>
    </xf>
    <xf numFmtId="0" fontId="2" fillId="4" borderId="14" xfId="0" applyFont="1" applyFill="1" applyBorder="1" applyAlignment="1">
      <alignment horizontal="center" vertical="center" readingOrder="2"/>
    </xf>
    <xf numFmtId="0" fontId="2" fillId="4" borderId="14" xfId="0" applyFont="1" applyFill="1" applyBorder="1" applyAlignment="1">
      <alignment horizontal="center" readingOrder="2"/>
    </xf>
    <xf numFmtId="0" fontId="2" fillId="4" borderId="8" xfId="0" applyFont="1" applyFill="1" applyBorder="1" applyAlignment="1">
      <alignment horizontal="center" readingOrder="2"/>
    </xf>
    <xf numFmtId="0" fontId="2" fillId="4" borderId="7" xfId="0" applyFont="1" applyFill="1" applyBorder="1" applyAlignment="1">
      <alignment horizont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4" borderId="18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666749</xdr:colOff>
      <xdr:row>16</xdr:row>
      <xdr:rowOff>190500</xdr:rowOff>
    </xdr:from>
    <xdr:to>
      <xdr:col>5</xdr:col>
      <xdr:colOff>590550</xdr:colOff>
      <xdr:row>31</xdr:row>
      <xdr:rowOff>190500</xdr:rowOff>
    </xdr:to>
    <xdr:sp macro="" textlink="">
      <xdr:nvSpPr>
        <xdr:cNvPr id="2" name="مربع نص 1"/>
        <xdr:cNvSpPr txBox="1"/>
      </xdr:nvSpPr>
      <xdr:spPr>
        <a:xfrm>
          <a:off x="11225812575" y="4229100"/>
          <a:ext cx="6648451" cy="300990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600">
              <a:cs typeface="AL-Mohanad Bold" pitchFamily="2" charset="-78"/>
            </a:rPr>
            <a:t>هذا نموذج لتوزيع</a:t>
          </a:r>
          <a:r>
            <a:rPr lang="ar-YE" sz="1600" baseline="0">
              <a:cs typeface="AL-Mohanad Bold" pitchFamily="2" charset="-78"/>
            </a:rPr>
            <a:t> المصاريف المدفوعة مقدماً على الفترة التي ستستفيد من المصروف (شهري) وذلك لغرض طباعة كشف شهري بأقساط المقدمات التي يتم إستنزالها عادة نهاية كل شهر .</a:t>
          </a:r>
        </a:p>
        <a:p>
          <a:pPr algn="r" rtl="1"/>
          <a:endParaRPr lang="ar-YE" sz="1400" baseline="0">
            <a:cs typeface="AL-Mohanad Bold" pitchFamily="2" charset="-78"/>
          </a:endParaRPr>
        </a:p>
        <a:p>
          <a:pPr algn="r" rtl="1"/>
          <a:r>
            <a:rPr lang="ar-YE" sz="1600" baseline="0">
              <a:cs typeface="AL-Mohanad Bold" pitchFamily="2" charset="-78"/>
            </a:rPr>
            <a:t>بحكم خبرتي المتواضعة جداً في الإكسل لم أتمكن من جعل توزيع المبلغ المدفوع مقدماً يتم بشكل آلي (بواسطة دوال أو غيرها كالألكواد) .</a:t>
          </a:r>
        </a:p>
        <a:p>
          <a:pPr algn="r" rtl="1"/>
          <a:endParaRPr lang="ar-YE" sz="1400" baseline="0">
            <a:cs typeface="AL-Mohanad Bold" pitchFamily="2" charset="-78"/>
          </a:endParaRPr>
        </a:p>
        <a:p>
          <a:pPr algn="ctr" rtl="1"/>
          <a:r>
            <a:rPr lang="ar-YE" sz="2000" u="sng" baseline="0">
              <a:solidFill>
                <a:schemeClr val="accent6">
                  <a:lumMod val="75000"/>
                </a:schemeClr>
              </a:solidFill>
              <a:cs typeface="HeshamNormal" pitchFamily="2" charset="-78"/>
            </a:rPr>
            <a:t>لذا أرجوا شاكراً من جميع أخواني في المنتدى مساعدتي في هذا الموضوع .</a:t>
          </a:r>
          <a:endParaRPr lang="ar-SA" sz="2000" u="sng">
            <a:solidFill>
              <a:schemeClr val="accent6">
                <a:lumMod val="75000"/>
              </a:schemeClr>
            </a:solidFill>
            <a:cs typeface="HeshamNormal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Q17"/>
  <sheetViews>
    <sheetView showGridLines="0" rightToLeft="1" tabSelected="1" topLeftCell="A13" workbookViewId="0">
      <selection activeCell="V8" sqref="V8"/>
    </sheetView>
  </sheetViews>
  <sheetFormatPr defaultRowHeight="15.75"/>
  <cols>
    <col min="1" max="1" width="22.375" style="1" customWidth="1"/>
    <col min="2" max="2" width="5" style="17" customWidth="1"/>
    <col min="3" max="3" width="33.375" style="1" customWidth="1"/>
    <col min="4" max="4" width="14.625" style="17" customWidth="1"/>
    <col min="5" max="5" width="12.875" style="4" customWidth="1"/>
    <col min="6" max="7" width="12.5" style="4" customWidth="1"/>
    <col min="8" max="18" width="9" style="17" hidden="1" customWidth="1"/>
    <col min="19" max="20" width="9" style="17" customWidth="1"/>
    <col min="21" max="25" width="9" style="17"/>
    <col min="26" max="26" width="9.625" style="41" bestFit="1" customWidth="1"/>
    <col min="27" max="34" width="9" style="41"/>
    <col min="35" max="42" width="9" style="36"/>
    <col min="43" max="59" width="9" style="42"/>
    <col min="60" max="60" width="12.125" style="42" customWidth="1"/>
    <col min="61" max="61" width="14.375" style="42" customWidth="1"/>
    <col min="62" max="62" width="9" style="18"/>
  </cols>
  <sheetData>
    <row r="4" spans="1:69" ht="35.25" customHeight="1">
      <c r="A4" s="102" t="s">
        <v>41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69" ht="12.75" customHeight="1" thickBot="1"/>
    <row r="6" spans="1:69" s="2" customFormat="1" ht="25.5" customHeight="1" thickTop="1">
      <c r="A6" s="63" t="s">
        <v>0</v>
      </c>
      <c r="B6" s="64" t="s">
        <v>10</v>
      </c>
      <c r="C6" s="63" t="s">
        <v>1</v>
      </c>
      <c r="D6" s="64" t="s">
        <v>2</v>
      </c>
      <c r="E6" s="66" t="s">
        <v>3</v>
      </c>
      <c r="F6" s="67" t="s">
        <v>4</v>
      </c>
      <c r="G6" s="68"/>
      <c r="H6" s="64" t="s">
        <v>5</v>
      </c>
      <c r="I6" s="64"/>
      <c r="J6" s="69" t="s">
        <v>31</v>
      </c>
      <c r="K6" s="69" t="s">
        <v>32</v>
      </c>
      <c r="L6" s="69" t="s">
        <v>33</v>
      </c>
      <c r="M6" s="69" t="s">
        <v>34</v>
      </c>
      <c r="N6" s="69" t="s">
        <v>35</v>
      </c>
      <c r="O6" s="69" t="s">
        <v>36</v>
      </c>
      <c r="P6" s="69" t="s">
        <v>37</v>
      </c>
      <c r="Q6" s="69" t="s">
        <v>38</v>
      </c>
      <c r="R6" s="69" t="s">
        <v>39</v>
      </c>
      <c r="S6" s="70" t="s">
        <v>35</v>
      </c>
      <c r="T6" s="71" t="s">
        <v>36</v>
      </c>
      <c r="U6" s="72" t="s">
        <v>29</v>
      </c>
      <c r="V6" s="73"/>
      <c r="W6" s="74"/>
      <c r="X6" s="75" t="s">
        <v>25</v>
      </c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7"/>
      <c r="AJ6" s="78" t="s">
        <v>24</v>
      </c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80"/>
      <c r="AV6" s="78" t="s">
        <v>23</v>
      </c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80"/>
      <c r="BH6" s="65" t="s">
        <v>30</v>
      </c>
      <c r="BI6" s="97" t="s">
        <v>26</v>
      </c>
      <c r="BJ6" s="19"/>
    </row>
    <row r="7" spans="1:69" s="2" customFormat="1" ht="25.5" customHeight="1" thickBot="1">
      <c r="A7" s="81"/>
      <c r="B7" s="82"/>
      <c r="C7" s="81"/>
      <c r="D7" s="82"/>
      <c r="E7" s="84"/>
      <c r="F7" s="85" t="s">
        <v>6</v>
      </c>
      <c r="G7" s="86" t="s">
        <v>7</v>
      </c>
      <c r="H7" s="87" t="s">
        <v>8</v>
      </c>
      <c r="I7" s="88" t="s">
        <v>9</v>
      </c>
      <c r="J7" s="89"/>
      <c r="K7" s="89" t="s">
        <v>32</v>
      </c>
      <c r="L7" s="89" t="s">
        <v>33</v>
      </c>
      <c r="M7" s="89"/>
      <c r="N7" s="89"/>
      <c r="O7" s="89"/>
      <c r="P7" s="89"/>
      <c r="Q7" s="89"/>
      <c r="R7" s="89"/>
      <c r="S7" s="90"/>
      <c r="T7" s="91"/>
      <c r="U7" s="87" t="s">
        <v>28</v>
      </c>
      <c r="V7" s="92" t="s">
        <v>27</v>
      </c>
      <c r="W7" s="88" t="s">
        <v>40</v>
      </c>
      <c r="X7" s="87" t="s">
        <v>11</v>
      </c>
      <c r="Y7" s="93" t="s">
        <v>12</v>
      </c>
      <c r="Z7" s="94" t="s">
        <v>13</v>
      </c>
      <c r="AA7" s="94" t="s">
        <v>14</v>
      </c>
      <c r="AB7" s="94" t="s">
        <v>15</v>
      </c>
      <c r="AC7" s="94" t="s">
        <v>16</v>
      </c>
      <c r="AD7" s="94" t="s">
        <v>17</v>
      </c>
      <c r="AE7" s="94" t="s">
        <v>18</v>
      </c>
      <c r="AF7" s="94" t="s">
        <v>19</v>
      </c>
      <c r="AG7" s="94" t="s">
        <v>20</v>
      </c>
      <c r="AH7" s="94" t="s">
        <v>21</v>
      </c>
      <c r="AI7" s="95" t="s">
        <v>22</v>
      </c>
      <c r="AJ7" s="96" t="s">
        <v>11</v>
      </c>
      <c r="AK7" s="94" t="s">
        <v>12</v>
      </c>
      <c r="AL7" s="94" t="s">
        <v>13</v>
      </c>
      <c r="AM7" s="94" t="s">
        <v>14</v>
      </c>
      <c r="AN7" s="94" t="s">
        <v>15</v>
      </c>
      <c r="AO7" s="94" t="s">
        <v>16</v>
      </c>
      <c r="AP7" s="94" t="s">
        <v>17</v>
      </c>
      <c r="AQ7" s="94" t="s">
        <v>18</v>
      </c>
      <c r="AR7" s="94" t="s">
        <v>19</v>
      </c>
      <c r="AS7" s="94" t="s">
        <v>20</v>
      </c>
      <c r="AT7" s="94" t="s">
        <v>21</v>
      </c>
      <c r="AU7" s="95" t="s">
        <v>22</v>
      </c>
      <c r="AV7" s="96" t="s">
        <v>11</v>
      </c>
      <c r="AW7" s="94" t="s">
        <v>12</v>
      </c>
      <c r="AX7" s="94" t="s">
        <v>13</v>
      </c>
      <c r="AY7" s="94" t="s">
        <v>14</v>
      </c>
      <c r="AZ7" s="94" t="s">
        <v>15</v>
      </c>
      <c r="BA7" s="94" t="s">
        <v>16</v>
      </c>
      <c r="BB7" s="94" t="s">
        <v>17</v>
      </c>
      <c r="BC7" s="94" t="s">
        <v>18</v>
      </c>
      <c r="BD7" s="94" t="s">
        <v>19</v>
      </c>
      <c r="BE7" s="94" t="s">
        <v>20</v>
      </c>
      <c r="BF7" s="94" t="s">
        <v>21</v>
      </c>
      <c r="BG7" s="95" t="s">
        <v>22</v>
      </c>
      <c r="BH7" s="83"/>
      <c r="BI7" s="98"/>
      <c r="BJ7" s="20"/>
      <c r="BK7" s="3"/>
      <c r="BL7" s="3"/>
      <c r="BM7" s="3"/>
      <c r="BN7" s="3"/>
      <c r="BO7" s="3"/>
      <c r="BP7" s="3"/>
      <c r="BQ7" s="3"/>
    </row>
    <row r="8" spans="1:69" ht="25.5" customHeight="1" thickTop="1">
      <c r="A8" s="100" t="s">
        <v>42</v>
      </c>
      <c r="B8" s="21">
        <v>1</v>
      </c>
      <c r="C8" s="9" t="s">
        <v>44</v>
      </c>
      <c r="D8" s="21">
        <v>150000</v>
      </c>
      <c r="E8" s="10">
        <v>40223</v>
      </c>
      <c r="F8" s="11">
        <v>40224</v>
      </c>
      <c r="G8" s="12">
        <v>40543</v>
      </c>
      <c r="H8" s="22">
        <v>15</v>
      </c>
      <c r="I8" s="23">
        <v>10</v>
      </c>
      <c r="J8" s="33">
        <f>G8-F8</f>
        <v>319</v>
      </c>
      <c r="K8" s="33">
        <f>J8/365.25</f>
        <v>0.87337440109514031</v>
      </c>
      <c r="L8" s="33">
        <f>FLOOR(K8,1)</f>
        <v>0</v>
      </c>
      <c r="M8" s="33">
        <f>K8-L8</f>
        <v>0.87337440109514031</v>
      </c>
      <c r="N8" s="33">
        <f>M8*365.25</f>
        <v>319</v>
      </c>
      <c r="O8" s="33">
        <f>N8/30</f>
        <v>10.633333333333333</v>
      </c>
      <c r="P8" s="33">
        <f>FLOOR(O8,1)</f>
        <v>10</v>
      </c>
      <c r="Q8" s="33">
        <f>O8-P8</f>
        <v>0.63333333333333286</v>
      </c>
      <c r="R8" s="33">
        <f>Q8*30</f>
        <v>18.999999999999986</v>
      </c>
      <c r="S8" s="22">
        <f>R8</f>
        <v>18.999999999999986</v>
      </c>
      <c r="T8" s="23">
        <f>(L8*12)+P8</f>
        <v>10</v>
      </c>
      <c r="U8" s="22">
        <v>7150</v>
      </c>
      <c r="V8" s="23">
        <f>IF(W8=0,(D8-U8)/T8,(D8-W8)/T8)</f>
        <v>14285</v>
      </c>
      <c r="W8" s="23">
        <v>0</v>
      </c>
      <c r="X8" s="22">
        <v>0</v>
      </c>
      <c r="Y8" s="24">
        <v>7150</v>
      </c>
      <c r="Z8" s="43">
        <v>14285</v>
      </c>
      <c r="AA8" s="43">
        <v>14285</v>
      </c>
      <c r="AB8" s="43">
        <v>14285</v>
      </c>
      <c r="AC8" s="43">
        <v>14285</v>
      </c>
      <c r="AD8" s="43">
        <v>14285</v>
      </c>
      <c r="AE8" s="43">
        <v>14285</v>
      </c>
      <c r="AF8" s="43">
        <v>14285</v>
      </c>
      <c r="AG8" s="43">
        <v>14285</v>
      </c>
      <c r="AH8" s="43">
        <v>14285</v>
      </c>
      <c r="AI8" s="37">
        <v>14285</v>
      </c>
      <c r="AJ8" s="54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6"/>
      <c r="AV8" s="54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6"/>
      <c r="BH8" s="44">
        <f>SUM(X8:BG8)</f>
        <v>150000</v>
      </c>
      <c r="BI8" s="45"/>
    </row>
    <row r="9" spans="1:69" ht="25.5" customHeight="1">
      <c r="A9" s="101"/>
      <c r="B9" s="25">
        <v>2</v>
      </c>
      <c r="C9" s="5" t="s">
        <v>43</v>
      </c>
      <c r="D9" s="25">
        <v>200000</v>
      </c>
      <c r="E9" s="6">
        <v>40238</v>
      </c>
      <c r="F9" s="13">
        <v>40179</v>
      </c>
      <c r="G9" s="14">
        <v>40617</v>
      </c>
      <c r="H9" s="26"/>
      <c r="I9" s="27"/>
      <c r="J9" s="34">
        <f t="shared" ref="J9:J16" si="0">G9-F9</f>
        <v>438</v>
      </c>
      <c r="K9" s="34">
        <f t="shared" ref="K9:K16" si="1">J9/365.25</f>
        <v>1.1991786447638604</v>
      </c>
      <c r="L9" s="34">
        <f t="shared" ref="L9:L16" si="2">FLOOR(K9,1)</f>
        <v>1</v>
      </c>
      <c r="M9" s="34">
        <f t="shared" ref="M9:M16" si="3">K9-L9</f>
        <v>0.19917864476386038</v>
      </c>
      <c r="N9" s="34">
        <f t="shared" ref="N9:N16" si="4">M9*365.25</f>
        <v>72.75</v>
      </c>
      <c r="O9" s="34">
        <f t="shared" ref="O9:O16" si="5">N9/30</f>
        <v>2.4249999999999998</v>
      </c>
      <c r="P9" s="34">
        <f t="shared" ref="P9:P16" si="6">FLOOR(O9,1)</f>
        <v>2</v>
      </c>
      <c r="Q9" s="34">
        <f t="shared" ref="Q9:Q16" si="7">O9-P9</f>
        <v>0.42499999999999982</v>
      </c>
      <c r="R9" s="34">
        <f t="shared" ref="R9:R16" si="8">Q9*30</f>
        <v>12.749999999999995</v>
      </c>
      <c r="S9" s="26">
        <f t="shared" ref="S9:S16" si="9">R9</f>
        <v>12.749999999999995</v>
      </c>
      <c r="T9" s="27">
        <f t="shared" ref="T9:T16" si="10">(L9*12)+P9</f>
        <v>14</v>
      </c>
      <c r="U9" s="26">
        <v>0</v>
      </c>
      <c r="V9" s="27">
        <f>IF(W9=0,(D9-U9)/T9,(D9-W9)/T9)</f>
        <v>13795</v>
      </c>
      <c r="W9" s="27">
        <v>6870</v>
      </c>
      <c r="X9" s="26">
        <v>13795</v>
      </c>
      <c r="Y9" s="28">
        <v>13795</v>
      </c>
      <c r="Z9" s="46">
        <v>13795</v>
      </c>
      <c r="AA9" s="46">
        <v>13795</v>
      </c>
      <c r="AB9" s="46">
        <v>13795</v>
      </c>
      <c r="AC9" s="46">
        <v>13795</v>
      </c>
      <c r="AD9" s="46">
        <v>13795</v>
      </c>
      <c r="AE9" s="46">
        <v>13795</v>
      </c>
      <c r="AF9" s="46">
        <v>13795</v>
      </c>
      <c r="AG9" s="46">
        <v>13795</v>
      </c>
      <c r="AH9" s="46">
        <v>13795</v>
      </c>
      <c r="AI9" s="38">
        <v>13795</v>
      </c>
      <c r="AJ9" s="47">
        <v>13795</v>
      </c>
      <c r="AK9" s="46">
        <v>13795</v>
      </c>
      <c r="AL9" s="60">
        <v>6870</v>
      </c>
      <c r="AM9" s="57"/>
      <c r="AN9" s="57"/>
      <c r="AO9" s="57"/>
      <c r="AP9" s="57"/>
      <c r="AQ9" s="57"/>
      <c r="AR9" s="57"/>
      <c r="AS9" s="57"/>
      <c r="AT9" s="57"/>
      <c r="AU9" s="58"/>
      <c r="AV9" s="59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8"/>
      <c r="BH9" s="48">
        <f t="shared" ref="BH9:BH16" si="11">SUM(X9:BG9)</f>
        <v>200000</v>
      </c>
      <c r="BI9" s="49"/>
    </row>
    <row r="10" spans="1:69" ht="25.5" customHeight="1">
      <c r="A10" s="99"/>
      <c r="B10" s="25">
        <v>3</v>
      </c>
      <c r="C10" s="5" t="s">
        <v>45</v>
      </c>
      <c r="D10" s="25">
        <v>250000</v>
      </c>
      <c r="E10" s="6">
        <v>40247</v>
      </c>
      <c r="F10" s="13">
        <v>40269</v>
      </c>
      <c r="G10" s="14">
        <v>40816</v>
      </c>
      <c r="H10" s="26"/>
      <c r="I10" s="27"/>
      <c r="J10" s="34">
        <f t="shared" si="0"/>
        <v>547</v>
      </c>
      <c r="K10" s="34">
        <f t="shared" si="1"/>
        <v>1.4976043805612593</v>
      </c>
      <c r="L10" s="34">
        <f t="shared" si="2"/>
        <v>1</v>
      </c>
      <c r="M10" s="34">
        <f t="shared" si="3"/>
        <v>0.49760438056125933</v>
      </c>
      <c r="N10" s="34">
        <f t="shared" si="4"/>
        <v>181.74999999999997</v>
      </c>
      <c r="O10" s="34">
        <f t="shared" si="5"/>
        <v>6.0583333333333327</v>
      </c>
      <c r="P10" s="34">
        <f t="shared" si="6"/>
        <v>6</v>
      </c>
      <c r="Q10" s="34">
        <f t="shared" si="7"/>
        <v>5.8333333333332682E-2</v>
      </c>
      <c r="R10" s="34">
        <f t="shared" si="8"/>
        <v>1.7499999999999805</v>
      </c>
      <c r="S10" s="26">
        <f t="shared" si="9"/>
        <v>1.7499999999999805</v>
      </c>
      <c r="T10" s="27">
        <f t="shared" si="10"/>
        <v>18</v>
      </c>
      <c r="U10" s="26">
        <v>0</v>
      </c>
      <c r="V10" s="27">
        <v>13888</v>
      </c>
      <c r="W10" s="27">
        <v>0</v>
      </c>
      <c r="X10" s="61"/>
      <c r="Y10" s="62"/>
      <c r="Z10" s="57"/>
      <c r="AA10" s="27">
        <v>13904</v>
      </c>
      <c r="AB10" s="27">
        <v>13888</v>
      </c>
      <c r="AC10" s="27">
        <v>13888</v>
      </c>
      <c r="AD10" s="27">
        <v>13888</v>
      </c>
      <c r="AE10" s="27">
        <v>13888</v>
      </c>
      <c r="AF10" s="27">
        <v>13888</v>
      </c>
      <c r="AG10" s="27">
        <v>13888</v>
      </c>
      <c r="AH10" s="27">
        <v>13888</v>
      </c>
      <c r="AI10" s="27">
        <v>13888</v>
      </c>
      <c r="AJ10" s="27">
        <v>13888</v>
      </c>
      <c r="AK10" s="27">
        <v>13888</v>
      </c>
      <c r="AL10" s="27">
        <v>13888</v>
      </c>
      <c r="AM10" s="27">
        <v>13888</v>
      </c>
      <c r="AN10" s="27">
        <v>13888</v>
      </c>
      <c r="AO10" s="27">
        <v>13888</v>
      </c>
      <c r="AP10" s="27">
        <v>13888</v>
      </c>
      <c r="AQ10" s="27">
        <v>13888</v>
      </c>
      <c r="AR10" s="27">
        <v>13888</v>
      </c>
      <c r="AS10" s="57"/>
      <c r="AT10" s="57"/>
      <c r="AU10" s="58"/>
      <c r="AV10" s="59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8"/>
      <c r="BH10" s="48">
        <f t="shared" si="11"/>
        <v>250000</v>
      </c>
      <c r="BI10" s="49"/>
    </row>
    <row r="11" spans="1:69">
      <c r="A11" s="5"/>
      <c r="B11" s="25"/>
      <c r="C11" s="5"/>
      <c r="D11" s="25"/>
      <c r="E11" s="6"/>
      <c r="F11" s="13"/>
      <c r="G11" s="14"/>
      <c r="H11" s="26"/>
      <c r="I11" s="27"/>
      <c r="J11" s="34">
        <f t="shared" si="0"/>
        <v>0</v>
      </c>
      <c r="K11" s="34">
        <f t="shared" si="1"/>
        <v>0</v>
      </c>
      <c r="L11" s="34">
        <f t="shared" si="2"/>
        <v>0</v>
      </c>
      <c r="M11" s="34">
        <f t="shared" si="3"/>
        <v>0</v>
      </c>
      <c r="N11" s="34">
        <f t="shared" si="4"/>
        <v>0</v>
      </c>
      <c r="O11" s="34">
        <f t="shared" si="5"/>
        <v>0</v>
      </c>
      <c r="P11" s="34">
        <f t="shared" si="6"/>
        <v>0</v>
      </c>
      <c r="Q11" s="34">
        <f t="shared" si="7"/>
        <v>0</v>
      </c>
      <c r="R11" s="34">
        <f t="shared" si="8"/>
        <v>0</v>
      </c>
      <c r="S11" s="26">
        <f t="shared" si="9"/>
        <v>0</v>
      </c>
      <c r="T11" s="27">
        <f t="shared" si="10"/>
        <v>0</v>
      </c>
      <c r="U11" s="26"/>
      <c r="V11" s="27" t="e">
        <f>IF(W11=0,(D11-U11)/T11,(D11-W11)/T11)</f>
        <v>#DIV/0!</v>
      </c>
      <c r="W11" s="27"/>
      <c r="X11" s="26"/>
      <c r="Y11" s="28"/>
      <c r="Z11" s="46"/>
      <c r="AA11" s="46"/>
      <c r="AB11" s="46"/>
      <c r="AC11" s="46"/>
      <c r="AD11" s="46"/>
      <c r="AE11" s="46"/>
      <c r="AF11" s="46"/>
      <c r="AG11" s="46"/>
      <c r="AH11" s="46"/>
      <c r="AI11" s="38"/>
      <c r="AJ11" s="47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38"/>
      <c r="AV11" s="47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38"/>
      <c r="BH11" s="48">
        <f t="shared" si="11"/>
        <v>0</v>
      </c>
      <c r="BI11" s="49"/>
    </row>
    <row r="12" spans="1:69">
      <c r="A12" s="5"/>
      <c r="B12" s="25"/>
      <c r="C12" s="5"/>
      <c r="D12" s="25"/>
      <c r="E12" s="6"/>
      <c r="F12" s="13"/>
      <c r="G12" s="14"/>
      <c r="H12" s="26"/>
      <c r="I12" s="27"/>
      <c r="J12" s="34">
        <f t="shared" si="0"/>
        <v>0</v>
      </c>
      <c r="K12" s="34">
        <f t="shared" si="1"/>
        <v>0</v>
      </c>
      <c r="L12" s="34">
        <f t="shared" si="2"/>
        <v>0</v>
      </c>
      <c r="M12" s="34">
        <f t="shared" si="3"/>
        <v>0</v>
      </c>
      <c r="N12" s="34">
        <f t="shared" si="4"/>
        <v>0</v>
      </c>
      <c r="O12" s="34">
        <f t="shared" si="5"/>
        <v>0</v>
      </c>
      <c r="P12" s="34">
        <f t="shared" si="6"/>
        <v>0</v>
      </c>
      <c r="Q12" s="34">
        <f t="shared" si="7"/>
        <v>0</v>
      </c>
      <c r="R12" s="34">
        <f t="shared" si="8"/>
        <v>0</v>
      </c>
      <c r="S12" s="26">
        <f t="shared" si="9"/>
        <v>0</v>
      </c>
      <c r="T12" s="27">
        <f t="shared" si="10"/>
        <v>0</v>
      </c>
      <c r="U12" s="26"/>
      <c r="V12" s="27" t="e">
        <f>IF(W12=0,(D12-U12)/T12,(D12-W12)/T12)</f>
        <v>#DIV/0!</v>
      </c>
      <c r="W12" s="27"/>
      <c r="X12" s="26"/>
      <c r="Y12" s="28"/>
      <c r="Z12" s="46"/>
      <c r="AA12" s="46"/>
      <c r="AB12" s="46"/>
      <c r="AC12" s="46"/>
      <c r="AD12" s="46"/>
      <c r="AE12" s="46"/>
      <c r="AF12" s="46"/>
      <c r="AG12" s="46"/>
      <c r="AH12" s="46"/>
      <c r="AI12" s="38"/>
      <c r="AJ12" s="47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38"/>
      <c r="AV12" s="47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38"/>
      <c r="BH12" s="48">
        <f t="shared" si="11"/>
        <v>0</v>
      </c>
      <c r="BI12" s="49"/>
    </row>
    <row r="13" spans="1:69">
      <c r="A13" s="5"/>
      <c r="B13" s="25"/>
      <c r="C13" s="5"/>
      <c r="D13" s="25"/>
      <c r="E13" s="6"/>
      <c r="F13" s="13"/>
      <c r="G13" s="14"/>
      <c r="H13" s="26"/>
      <c r="I13" s="27"/>
      <c r="J13" s="34">
        <f t="shared" si="0"/>
        <v>0</v>
      </c>
      <c r="K13" s="34">
        <f t="shared" si="1"/>
        <v>0</v>
      </c>
      <c r="L13" s="34">
        <f t="shared" si="2"/>
        <v>0</v>
      </c>
      <c r="M13" s="34">
        <f t="shared" si="3"/>
        <v>0</v>
      </c>
      <c r="N13" s="34">
        <f t="shared" si="4"/>
        <v>0</v>
      </c>
      <c r="O13" s="34">
        <f t="shared" si="5"/>
        <v>0</v>
      </c>
      <c r="P13" s="34">
        <f t="shared" si="6"/>
        <v>0</v>
      </c>
      <c r="Q13" s="34">
        <f t="shared" si="7"/>
        <v>0</v>
      </c>
      <c r="R13" s="34">
        <f t="shared" si="8"/>
        <v>0</v>
      </c>
      <c r="S13" s="26">
        <f t="shared" si="9"/>
        <v>0</v>
      </c>
      <c r="T13" s="27">
        <f t="shared" si="10"/>
        <v>0</v>
      </c>
      <c r="U13" s="26"/>
      <c r="V13" s="27" t="e">
        <f>IF(W13=0,(D13-U13)/T13,(D13-W13)/T13)</f>
        <v>#DIV/0!</v>
      </c>
      <c r="W13" s="27"/>
      <c r="X13" s="26"/>
      <c r="Y13" s="28"/>
      <c r="Z13" s="46"/>
      <c r="AA13" s="46"/>
      <c r="AB13" s="46"/>
      <c r="AC13" s="46"/>
      <c r="AD13" s="46"/>
      <c r="AE13" s="46"/>
      <c r="AF13" s="46"/>
      <c r="AG13" s="46"/>
      <c r="AH13" s="46"/>
      <c r="AI13" s="38"/>
      <c r="AJ13" s="47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38"/>
      <c r="AV13" s="47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38"/>
      <c r="BH13" s="48">
        <f t="shared" si="11"/>
        <v>0</v>
      </c>
      <c r="BI13" s="49"/>
    </row>
    <row r="14" spans="1:69">
      <c r="A14" s="5"/>
      <c r="B14" s="25"/>
      <c r="C14" s="5"/>
      <c r="D14" s="25"/>
      <c r="E14" s="6"/>
      <c r="F14" s="13"/>
      <c r="G14" s="14"/>
      <c r="H14" s="26"/>
      <c r="I14" s="27"/>
      <c r="J14" s="34">
        <f t="shared" si="0"/>
        <v>0</v>
      </c>
      <c r="K14" s="34">
        <f t="shared" si="1"/>
        <v>0</v>
      </c>
      <c r="L14" s="34">
        <f t="shared" si="2"/>
        <v>0</v>
      </c>
      <c r="M14" s="34">
        <f t="shared" si="3"/>
        <v>0</v>
      </c>
      <c r="N14" s="34">
        <f t="shared" si="4"/>
        <v>0</v>
      </c>
      <c r="O14" s="34">
        <f t="shared" si="5"/>
        <v>0</v>
      </c>
      <c r="P14" s="34">
        <f t="shared" si="6"/>
        <v>0</v>
      </c>
      <c r="Q14" s="34">
        <f t="shared" si="7"/>
        <v>0</v>
      </c>
      <c r="R14" s="34">
        <f t="shared" si="8"/>
        <v>0</v>
      </c>
      <c r="S14" s="26">
        <f t="shared" si="9"/>
        <v>0</v>
      </c>
      <c r="T14" s="27">
        <f t="shared" si="10"/>
        <v>0</v>
      </c>
      <c r="U14" s="26"/>
      <c r="V14" s="27" t="e">
        <f>IF(W14=0,(D14-U14)/T14,(D14-W14)/T14)</f>
        <v>#DIV/0!</v>
      </c>
      <c r="W14" s="27"/>
      <c r="X14" s="26"/>
      <c r="Y14" s="28"/>
      <c r="Z14" s="46"/>
      <c r="AA14" s="46"/>
      <c r="AB14" s="46"/>
      <c r="AC14" s="46"/>
      <c r="AD14" s="46"/>
      <c r="AE14" s="46"/>
      <c r="AF14" s="46"/>
      <c r="AG14" s="46"/>
      <c r="AH14" s="46"/>
      <c r="AI14" s="38"/>
      <c r="AJ14" s="47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38"/>
      <c r="AV14" s="47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38"/>
      <c r="BH14" s="48">
        <f t="shared" si="11"/>
        <v>0</v>
      </c>
      <c r="BI14" s="49"/>
    </row>
    <row r="15" spans="1:69">
      <c r="A15" s="5"/>
      <c r="B15" s="25"/>
      <c r="C15" s="5"/>
      <c r="D15" s="25"/>
      <c r="E15" s="6"/>
      <c r="F15" s="13"/>
      <c r="G15" s="14"/>
      <c r="H15" s="26"/>
      <c r="I15" s="27"/>
      <c r="J15" s="34">
        <f t="shared" si="0"/>
        <v>0</v>
      </c>
      <c r="K15" s="34">
        <f t="shared" si="1"/>
        <v>0</v>
      </c>
      <c r="L15" s="34">
        <f t="shared" si="2"/>
        <v>0</v>
      </c>
      <c r="M15" s="34">
        <f t="shared" si="3"/>
        <v>0</v>
      </c>
      <c r="N15" s="34">
        <f t="shared" si="4"/>
        <v>0</v>
      </c>
      <c r="O15" s="34">
        <f t="shared" si="5"/>
        <v>0</v>
      </c>
      <c r="P15" s="34">
        <f t="shared" si="6"/>
        <v>0</v>
      </c>
      <c r="Q15" s="34">
        <f t="shared" si="7"/>
        <v>0</v>
      </c>
      <c r="R15" s="34">
        <f t="shared" si="8"/>
        <v>0</v>
      </c>
      <c r="S15" s="26">
        <f t="shared" si="9"/>
        <v>0</v>
      </c>
      <c r="T15" s="27">
        <f t="shared" si="10"/>
        <v>0</v>
      </c>
      <c r="U15" s="26"/>
      <c r="V15" s="27" t="e">
        <f>IF(W15=0,(D15-U15)/T15,(D15-W15)/T15)</f>
        <v>#DIV/0!</v>
      </c>
      <c r="W15" s="27"/>
      <c r="X15" s="26"/>
      <c r="Y15" s="28"/>
      <c r="Z15" s="46"/>
      <c r="AA15" s="46"/>
      <c r="AB15" s="46"/>
      <c r="AC15" s="46"/>
      <c r="AD15" s="46"/>
      <c r="AE15" s="46"/>
      <c r="AF15" s="46"/>
      <c r="AG15" s="46"/>
      <c r="AH15" s="46"/>
      <c r="AI15" s="38"/>
      <c r="AJ15" s="47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38"/>
      <c r="AV15" s="47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38"/>
      <c r="BH15" s="48">
        <f t="shared" si="11"/>
        <v>0</v>
      </c>
      <c r="BI15" s="49"/>
    </row>
    <row r="16" spans="1:69" ht="16.5" thickBot="1">
      <c r="A16" s="7"/>
      <c r="B16" s="29"/>
      <c r="C16" s="7"/>
      <c r="D16" s="29"/>
      <c r="E16" s="8"/>
      <c r="F16" s="15"/>
      <c r="G16" s="16"/>
      <c r="H16" s="30"/>
      <c r="I16" s="31"/>
      <c r="J16" s="35">
        <f t="shared" si="0"/>
        <v>0</v>
      </c>
      <c r="K16" s="35">
        <f t="shared" si="1"/>
        <v>0</v>
      </c>
      <c r="L16" s="35">
        <f t="shared" si="2"/>
        <v>0</v>
      </c>
      <c r="M16" s="35">
        <f t="shared" si="3"/>
        <v>0</v>
      </c>
      <c r="N16" s="35">
        <f t="shared" si="4"/>
        <v>0</v>
      </c>
      <c r="O16" s="35">
        <f t="shared" si="5"/>
        <v>0</v>
      </c>
      <c r="P16" s="35">
        <f t="shared" si="6"/>
        <v>0</v>
      </c>
      <c r="Q16" s="35">
        <f t="shared" si="7"/>
        <v>0</v>
      </c>
      <c r="R16" s="35">
        <f t="shared" si="8"/>
        <v>0</v>
      </c>
      <c r="S16" s="30">
        <f t="shared" si="9"/>
        <v>0</v>
      </c>
      <c r="T16" s="31">
        <f t="shared" si="10"/>
        <v>0</v>
      </c>
      <c r="U16" s="30"/>
      <c r="V16" s="31" t="e">
        <f>IF(W16=0,(D16-U16)/T16,(D16-W16)/T16)</f>
        <v>#DIV/0!</v>
      </c>
      <c r="W16" s="31"/>
      <c r="X16" s="30"/>
      <c r="Y16" s="32"/>
      <c r="Z16" s="50"/>
      <c r="AA16" s="50"/>
      <c r="AB16" s="50"/>
      <c r="AC16" s="50"/>
      <c r="AD16" s="50"/>
      <c r="AE16" s="50"/>
      <c r="AF16" s="50"/>
      <c r="AG16" s="50"/>
      <c r="AH16" s="50"/>
      <c r="AI16" s="39"/>
      <c r="AJ16" s="51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39"/>
      <c r="AV16" s="51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39"/>
      <c r="BH16" s="52">
        <f t="shared" si="11"/>
        <v>0</v>
      </c>
      <c r="BI16" s="53"/>
    </row>
    <row r="17" spans="35:61" ht="16.5" thickTop="1"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</row>
  </sheetData>
  <mergeCells count="26">
    <mergeCell ref="A8:A10"/>
    <mergeCell ref="A6:A7"/>
    <mergeCell ref="C6:C7"/>
    <mergeCell ref="D6:D7"/>
    <mergeCell ref="E6:E7"/>
    <mergeCell ref="F6:G6"/>
    <mergeCell ref="AV6:BG6"/>
    <mergeCell ref="AJ6:AU6"/>
    <mergeCell ref="X6:AI6"/>
    <mergeCell ref="BI6:BI7"/>
    <mergeCell ref="BH6:BH7"/>
    <mergeCell ref="S6:S7"/>
    <mergeCell ref="T6:T7"/>
    <mergeCell ref="U6:W6"/>
    <mergeCell ref="A4:W4"/>
    <mergeCell ref="J6:J7"/>
    <mergeCell ref="K6:K7"/>
    <mergeCell ref="L6:L7"/>
    <mergeCell ref="Q6:Q7"/>
    <mergeCell ref="R6:R7"/>
    <mergeCell ref="M6:M7"/>
    <mergeCell ref="N6:N7"/>
    <mergeCell ref="O6:O7"/>
    <mergeCell ref="P6:P7"/>
    <mergeCell ref="H6:I6"/>
    <mergeCell ref="B6:B7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صفوان عبدالرب القباطي</dc:creator>
  <cp:lastModifiedBy>صفوان عبدالرب القباطي</cp:lastModifiedBy>
  <dcterms:created xsi:type="dcterms:W3CDTF">2010-03-15T13:52:22Z</dcterms:created>
  <dcterms:modified xsi:type="dcterms:W3CDTF">2010-03-26T21:35:14Z</dcterms:modified>
</cp:coreProperties>
</file>